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N:\SECR\Secgeneraux_Achats\ACHATS - MARCHES\PROCEDURES NON FORMALISEES\Procédures 2026\GARDIENNAGE GROUPEMENT DE COMMANDE\1BIS - DCE CCMOSS\"/>
    </mc:Choice>
  </mc:AlternateContent>
  <xr:revisionPtr revIDLastSave="0" documentId="13_ncr:1_{36885F46-3357-4875-A3B6-9277C418E303}" xr6:coauthVersionLast="47" xr6:coauthVersionMax="47" xr10:uidLastSave="{00000000-0000-0000-0000-000000000000}"/>
  <bookViews>
    <workbookView xWindow="25080" yWindow="-120" windowWidth="25440" windowHeight="15270" xr2:uid="{00000000-000D-0000-FFFF-FFFF00000000}"/>
  </bookViews>
  <sheets>
    <sheet name="PDG LOT 6" sheetId="7" r:id="rId1"/>
    <sheet name="Remarques préliminaires" sheetId="8" r:id="rId2"/>
    <sheet name="DQE Haute Corse" sheetId="9" r:id="rId3"/>
  </sheets>
  <definedNames>
    <definedName name="_xlnm.Print_Area" localSheetId="0">'PDG LOT 6'!$A$1:$G$30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 i="9" l="1"/>
  <c r="H4" i="9"/>
  <c r="H5" i="9" s="1"/>
  <c r="H6" i="9" l="1"/>
  <c r="H7" i="9" s="1"/>
</calcChain>
</file>

<file path=xl/sharedStrings.xml><?xml version="1.0" encoding="utf-8"?>
<sst xmlns="http://schemas.openxmlformats.org/spreadsheetml/2006/main" count="30" uniqueCount="30">
  <si>
    <t>DAG-CT</t>
  </si>
  <si>
    <t>ACCORD-CADRE DE SERVICES</t>
  </si>
  <si>
    <t xml:space="preserve">Groupement de commandes pour le gardiennage des locaux d’organismes de sécurité sociale de PACA, Occitanie, Corse, Mayotte et La Réunion </t>
  </si>
  <si>
    <t>MAPA N°</t>
  </si>
  <si>
    <t>REMARQUES PRELIMINAIRES</t>
  </si>
  <si>
    <t>Quantité estimative</t>
  </si>
  <si>
    <t>TOTAL ANNUEL HT</t>
  </si>
  <si>
    <t>MONTANT TOTAL ESTIMATIF HT</t>
  </si>
  <si>
    <t>MONTANT TOTAL ESTIMATIF TTC</t>
  </si>
  <si>
    <t>Site</t>
  </si>
  <si>
    <t>Qualification requise</t>
  </si>
  <si>
    <t>Nombre de jour par semaine</t>
  </si>
  <si>
    <t>Nombre d'heure TOTAL PAR AN</t>
  </si>
  <si>
    <t>MONTANT TVA</t>
  </si>
  <si>
    <t>DEVIS QUANTITATIF ESTIMATIF
Lot n° 6 : Gardiennage des locaux 
de l'UIOSS de Haute Corse</t>
  </si>
  <si>
    <t>Siège</t>
  </si>
  <si>
    <t>ADS</t>
  </si>
  <si>
    <t>DQE LOT N°6 -  UIOSS DE HAUTE CORSE</t>
  </si>
  <si>
    <t>Nombre d'heure par semaine</t>
  </si>
  <si>
    <r>
      <t>NB : Les prix unitaires proposés ci-après et dans l’acte d’engagement ne pourront être inférieurs au barème du SNES au 1</t>
    </r>
    <r>
      <rPr>
        <b/>
        <vertAlign val="superscript"/>
        <sz val="11"/>
        <rFont val="Arial"/>
        <family val="2"/>
      </rPr>
      <t>er</t>
    </r>
    <r>
      <rPr>
        <b/>
        <sz val="11"/>
        <rFont val="Arial"/>
        <family val="2"/>
      </rPr>
      <t xml:space="preserve"> janvier 2026 sauf à en apporter la justification. </t>
    </r>
  </si>
  <si>
    <t>Il est établi sur la base des besoins estimés pour l'année 2027 par l'organisme sachant que les quantités réelles commandées peuvent être différentes en fonction de divers événements (jours fériés, commandes supplémentaires, ouverture ou non de l’accueil des sites, état d’urgence etc...)</t>
  </si>
  <si>
    <t>Le coût prévisionnel annuel sera calculé sur la base d’une année comprenant 52 semaines sachant que lors de l’exécution du marché ce sera le nombre réel d'heures travaillées qui sera facturé.</t>
  </si>
  <si>
    <t>Les prix seront indiqués H.T. et T.T.C. en euros dans le tableau ci-après.</t>
  </si>
  <si>
    <t>A défaut, conformément aux articles  L. 2152-5 et L. 2152-6 du Code de la commande publique, l’offre pourrait être considérée anormalement basse (OAB) et donc rejetée.</t>
  </si>
  <si>
    <t>5 jrs / semaine 
lundi au samedi jour</t>
  </si>
  <si>
    <r>
      <t xml:space="preserve">Coût horaire
HT
</t>
    </r>
    <r>
      <rPr>
        <b/>
        <sz val="8"/>
        <color theme="0"/>
        <rFont val="Arial"/>
        <family val="2"/>
      </rPr>
      <t>(tarifs lundi au samedi jour)</t>
    </r>
  </si>
  <si>
    <t>Dossier suivi par: NB-DM</t>
  </si>
  <si>
    <t>Date : 15/07/2026</t>
  </si>
  <si>
    <r>
      <t xml:space="preserve">Ce devis quantitatif estimatif représente le besoin en gardiennage annuel estimatif pour l' organisme objet du présent lot. </t>
    </r>
    <r>
      <rPr>
        <b/>
        <sz val="11"/>
        <rFont val="Arial"/>
        <family val="2"/>
      </rPr>
      <t>Il n’est pas contractuel.</t>
    </r>
    <r>
      <rPr>
        <sz val="11"/>
        <rFont val="Arial"/>
        <family val="2"/>
      </rPr>
      <t xml:space="preserve"> </t>
    </r>
  </si>
  <si>
    <t>Secteurs Achats - Marchés - GDB et SSHP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</si>
</sst>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quot;"/>
    <numFmt numFmtId="165" formatCode="&quot; &quot;#,##0.00&quot;    &quot;;&quot;-&quot;#,##0.00&quot;    &quot;;&quot; -&quot;#&quot;    &quot;;@&quot; &quot;"/>
    <numFmt numFmtId="166" formatCode="&quot; &quot;#,##0.00&quot; &quot;[$€]&quot; &quot;;&quot;-&quot;#,##0.00&quot; &quot;[$€]&quot; &quot;;&quot; -&quot;#&quot; &quot;[$€]&quot; &quot;;@&quot; &quot;"/>
    <numFmt numFmtId="167" formatCode="#,##0.00&quot; &quot;[$€-40C];[Red]&quot;-&quot;#,##0.00&quot; &quot;[$€-40C]"/>
    <numFmt numFmtId="168" formatCode="#,##0.00\ &quot;€&quot;"/>
  </numFmts>
  <fonts count="19">
    <font>
      <sz val="11"/>
      <color theme="1"/>
      <name val="Arial1"/>
      <family val="2"/>
    </font>
    <font>
      <sz val="10"/>
      <color theme="1"/>
      <name val="Arial1"/>
      <family val="2"/>
    </font>
    <font>
      <b/>
      <i/>
      <sz val="16"/>
      <color theme="1"/>
      <name val="Arial1"/>
      <family val="2"/>
    </font>
    <font>
      <b/>
      <i/>
      <u/>
      <sz val="11"/>
      <color theme="1"/>
      <name val="Arial1"/>
      <family val="2"/>
    </font>
    <font>
      <sz val="10"/>
      <color rgb="FFFFFFFF"/>
      <name val="Arial"/>
      <family val="2"/>
    </font>
    <font>
      <b/>
      <sz val="14"/>
      <color rgb="FF000000"/>
      <name val="Arial"/>
      <family val="2"/>
    </font>
    <font>
      <b/>
      <sz val="18"/>
      <color theme="0"/>
      <name val="Arial"/>
      <family val="2"/>
    </font>
    <font>
      <b/>
      <sz val="14"/>
      <color rgb="FFFFFFFF"/>
      <name val="Arial"/>
      <family val="2"/>
    </font>
    <font>
      <b/>
      <sz val="20"/>
      <color rgb="FF404040"/>
      <name val="Arial"/>
      <family val="2"/>
    </font>
    <font>
      <sz val="11"/>
      <color theme="1"/>
      <name val="Arial"/>
      <family val="2"/>
    </font>
    <font>
      <b/>
      <sz val="11"/>
      <color theme="1"/>
      <name val="Arial"/>
      <family val="2"/>
    </font>
    <font>
      <b/>
      <sz val="14"/>
      <color theme="1"/>
      <name val="Arial"/>
      <family val="2"/>
    </font>
    <font>
      <sz val="10"/>
      <color theme="1"/>
      <name val="Arial"/>
      <family val="2"/>
    </font>
    <font>
      <sz val="11"/>
      <name val="Arial"/>
      <family val="2"/>
    </font>
    <font>
      <b/>
      <sz val="11"/>
      <name val="Arial"/>
      <family val="2"/>
    </font>
    <font>
      <b/>
      <vertAlign val="superscript"/>
      <sz val="11"/>
      <name val="Arial"/>
      <family val="2"/>
    </font>
    <font>
      <b/>
      <sz val="10"/>
      <color theme="0"/>
      <name val="Arial"/>
      <family val="2"/>
    </font>
    <font>
      <b/>
      <sz val="10"/>
      <color theme="1"/>
      <name val="Arial"/>
      <family val="2"/>
    </font>
    <font>
      <b/>
      <sz val="8"/>
      <color theme="0"/>
      <name val="Arial"/>
      <family val="2"/>
    </font>
  </fonts>
  <fills count="6">
    <fill>
      <patternFill patternType="none"/>
    </fill>
    <fill>
      <patternFill patternType="gray125"/>
    </fill>
    <fill>
      <patternFill patternType="solid">
        <fgColor rgb="FFFFFFFF"/>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4" tint="-0.249977111117893"/>
        <bgColor rgb="FFC0C0C0"/>
      </patternFill>
    </fill>
  </fills>
  <borders count="14">
    <border>
      <left/>
      <right/>
      <top/>
      <bottom/>
      <diagonal/>
    </border>
    <border>
      <left style="medium">
        <color rgb="FF33CCCC"/>
      </left>
      <right/>
      <top/>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medium">
        <color indexed="64"/>
      </top>
      <bottom style="thin">
        <color rgb="FF000000"/>
      </bottom>
      <diagonal/>
    </border>
    <border>
      <left style="medium">
        <color indexed="64"/>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medium">
        <color indexed="64"/>
      </left>
      <right style="medium">
        <color indexed="64"/>
      </right>
      <top/>
      <bottom style="thin">
        <color rgb="FF000000"/>
      </bottom>
      <diagonal/>
    </border>
    <border>
      <left style="thin">
        <color rgb="FF000000"/>
      </left>
      <right style="medium">
        <color indexed="64"/>
      </right>
      <top/>
      <bottom style="medium">
        <color indexed="64"/>
      </bottom>
      <diagonal/>
    </border>
    <border>
      <left style="medium">
        <color indexed="64"/>
      </left>
      <right/>
      <top style="medium">
        <color indexed="64"/>
      </top>
      <bottom style="thin">
        <color rgb="FF000000"/>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medium">
        <color indexed="64"/>
      </bottom>
      <diagonal/>
    </border>
  </borders>
  <cellStyleXfs count="6">
    <xf numFmtId="0" fontId="0" fillId="0" borderId="0"/>
    <xf numFmtId="166" fontId="1" fillId="0" borderId="0"/>
    <xf numFmtId="0" fontId="2" fillId="0" borderId="0">
      <alignment horizontal="center"/>
    </xf>
    <xf numFmtId="0" fontId="2" fillId="0" borderId="0">
      <alignment horizontal="center" textRotation="90"/>
    </xf>
    <xf numFmtId="0" fontId="3" fillId="0" borderId="0"/>
    <xf numFmtId="167" fontId="3" fillId="0" borderId="0"/>
  </cellStyleXfs>
  <cellXfs count="32">
    <xf numFmtId="0" fontId="0" fillId="0" borderId="0" xfId="0"/>
    <xf numFmtId="0" fontId="9" fillId="0" borderId="0" xfId="0" applyFont="1"/>
    <xf numFmtId="0" fontId="10"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right" vertical="center" wrapText="1"/>
    </xf>
    <xf numFmtId="0" fontId="12" fillId="0" borderId="0" xfId="0" applyFont="1" applyAlignment="1">
      <alignment horizontal="center" vertical="center" wrapText="1"/>
    </xf>
    <xf numFmtId="164" fontId="12" fillId="0" borderId="0" xfId="0" applyNumberFormat="1" applyFont="1" applyAlignment="1">
      <alignment vertical="center" wrapText="1"/>
    </xf>
    <xf numFmtId="0" fontId="13" fillId="0" borderId="0" xfId="0" applyFont="1" applyAlignment="1">
      <alignment horizontal="justify" vertical="center"/>
    </xf>
    <xf numFmtId="0" fontId="7" fillId="4" borderId="0" xfId="0" applyFont="1" applyFill="1" applyAlignment="1">
      <alignment vertical="center" wrapText="1"/>
    </xf>
    <xf numFmtId="0" fontId="17" fillId="0" borderId="7" xfId="0" applyFont="1" applyBorder="1" applyAlignment="1">
      <alignment horizontal="center" vertical="center" wrapText="1"/>
    </xf>
    <xf numFmtId="0" fontId="17"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7" fillId="0" borderId="11" xfId="0" applyFont="1" applyBorder="1" applyAlignment="1">
      <alignment horizontal="center" vertical="center" wrapText="1"/>
    </xf>
    <xf numFmtId="165" fontId="12" fillId="0" borderId="3" xfId="0" applyNumberFormat="1" applyFont="1" applyBorder="1" applyAlignment="1">
      <alignment vertical="center" wrapText="1"/>
    </xf>
    <xf numFmtId="168" fontId="12" fillId="0" borderId="3" xfId="0" applyNumberFormat="1" applyFont="1" applyBorder="1" applyAlignment="1">
      <alignment vertical="center" wrapText="1"/>
    </xf>
    <xf numFmtId="168" fontId="17" fillId="0" borderId="8" xfId="0" applyNumberFormat="1" applyFont="1" applyBorder="1" applyAlignment="1">
      <alignment horizontal="right" vertical="center" wrapText="1"/>
    </xf>
    <xf numFmtId="0" fontId="16" fillId="5" borderId="2" xfId="0" applyFont="1" applyFill="1" applyBorder="1" applyAlignment="1">
      <alignment horizontal="center" vertical="center" wrapText="1"/>
    </xf>
    <xf numFmtId="165" fontId="12" fillId="3" borderId="12" xfId="0" applyNumberFormat="1" applyFont="1" applyFill="1" applyBorder="1" applyAlignment="1" applyProtection="1">
      <alignment vertical="center" wrapText="1"/>
      <protection locked="0"/>
    </xf>
    <xf numFmtId="0" fontId="16" fillId="5" borderId="13" xfId="0" applyFont="1" applyFill="1" applyBorder="1" applyAlignment="1">
      <alignment horizontal="center" vertical="center" wrapText="1"/>
    </xf>
    <xf numFmtId="164" fontId="16" fillId="5" borderId="13" xfId="0" applyNumberFormat="1" applyFont="1" applyFill="1" applyBorder="1" applyAlignment="1">
      <alignment horizontal="center" vertical="center" wrapText="1"/>
    </xf>
    <xf numFmtId="0" fontId="14" fillId="0" borderId="0" xfId="0" applyFont="1" applyAlignment="1">
      <alignment horizontal="justify" vertical="center"/>
    </xf>
    <xf numFmtId="0" fontId="14" fillId="0" borderId="0" xfId="0" applyFont="1" applyAlignment="1">
      <alignment vertical="center" wrapText="1"/>
    </xf>
    <xf numFmtId="0" fontId="7" fillId="4" borderId="0" xfId="0" applyFont="1" applyFill="1" applyAlignment="1">
      <alignment horizontal="center" vertical="center" wrapText="1"/>
    </xf>
    <xf numFmtId="0" fontId="5" fillId="3" borderId="0" xfId="0" applyFont="1" applyFill="1" applyAlignment="1">
      <alignment horizontal="center" vertical="center" wrapText="1"/>
    </xf>
    <xf numFmtId="0" fontId="6" fillId="4" borderId="0" xfId="0" applyFont="1" applyFill="1" applyAlignment="1">
      <alignment horizontal="center" vertical="center" wrapText="1"/>
    </xf>
    <xf numFmtId="0" fontId="4" fillId="4" borderId="0" xfId="0" applyFont="1" applyFill="1" applyAlignment="1">
      <alignment horizontal="left"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11" fillId="0" borderId="0" xfId="0" applyFont="1" applyAlignment="1">
      <alignment horizontal="center" vertical="center" wrapText="1"/>
    </xf>
    <xf numFmtId="0" fontId="16" fillId="5" borderId="4" xfId="0" applyFont="1" applyFill="1" applyBorder="1" applyAlignment="1">
      <alignment horizontal="right" vertical="center" wrapText="1"/>
    </xf>
    <xf numFmtId="0" fontId="16" fillId="5" borderId="5" xfId="0" applyFont="1" applyFill="1" applyBorder="1" applyAlignment="1">
      <alignment horizontal="right" vertical="center" wrapText="1"/>
    </xf>
    <xf numFmtId="0" fontId="16" fillId="5" borderId="6" xfId="0" applyFont="1" applyFill="1" applyBorder="1" applyAlignment="1">
      <alignment horizontal="right" vertical="center" wrapText="1"/>
    </xf>
  </cellXfs>
  <cellStyles count="6">
    <cellStyle name="Euro" xfId="1" xr:uid="{00000000-0005-0000-0000-000000000000}"/>
    <cellStyle name="Heading" xfId="2" xr:uid="{00000000-0005-0000-0000-000001000000}"/>
    <cellStyle name="Heading1" xfId="3" xr:uid="{00000000-0005-0000-0000-000002000000}"/>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7</xdr:col>
      <xdr:colOff>28575</xdr:colOff>
      <xdr:row>6</xdr:row>
      <xdr:rowOff>18415</xdr:rowOff>
    </xdr:to>
    <xdr:pic>
      <xdr:nvPicPr>
        <xdr:cNvPr id="2" name="Image 1" descr="Une image contenant texte, capture d’écran, Police, Bleu électrique&#10;&#10;Le contenu généré par l’IA peut être incorrect.">
          <a:extLst>
            <a:ext uri="{FF2B5EF4-FFF2-40B4-BE49-F238E27FC236}">
              <a16:creationId xmlns:a16="http://schemas.microsoft.com/office/drawing/2014/main" id="{65C70F7A-6A87-4796-8236-4F627283A5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
          <a:ext cx="5705475" cy="97091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G29"/>
  <sheetViews>
    <sheetView tabSelected="1" topLeftCell="A3" workbookViewId="0">
      <selection activeCell="K11" sqref="K11"/>
    </sheetView>
  </sheetViews>
  <sheetFormatPr baseColWidth="10" defaultColWidth="11" defaultRowHeight="14.25"/>
  <cols>
    <col min="1" max="1" width="4.125" customWidth="1"/>
    <col min="2" max="2" width="15.375" customWidth="1"/>
  </cols>
  <sheetData>
    <row r="8" spans="1:7" ht="58.5" customHeight="1"/>
    <row r="9" spans="1:7">
      <c r="A9" s="25" t="s">
        <v>0</v>
      </c>
      <c r="B9" s="25"/>
      <c r="C9" s="25"/>
      <c r="D9" s="23" t="s">
        <v>1</v>
      </c>
      <c r="E9" s="23"/>
      <c r="F9" s="23"/>
      <c r="G9" s="23"/>
    </row>
    <row r="10" spans="1:7" ht="22.5" customHeight="1">
      <c r="A10" s="25" t="s">
        <v>29</v>
      </c>
      <c r="B10" s="25"/>
      <c r="C10" s="25"/>
      <c r="D10" s="23"/>
      <c r="E10" s="23"/>
      <c r="F10" s="23"/>
      <c r="G10" s="23"/>
    </row>
    <row r="11" spans="1:7" ht="14.25" customHeight="1">
      <c r="A11" s="25" t="s">
        <v>26</v>
      </c>
      <c r="B11" s="25"/>
      <c r="C11" s="25"/>
      <c r="D11" s="23"/>
      <c r="E11" s="23"/>
      <c r="F11" s="23"/>
      <c r="G11" s="23"/>
    </row>
    <row r="12" spans="1:7" ht="14.25" customHeight="1">
      <c r="A12" s="25" t="s">
        <v>27</v>
      </c>
      <c r="B12" s="25"/>
      <c r="C12" s="25"/>
      <c r="D12" s="23"/>
      <c r="E12" s="23"/>
      <c r="F12" s="23"/>
      <c r="G12" s="23"/>
    </row>
    <row r="14" spans="1:7" ht="10.5" customHeight="1"/>
    <row r="15" spans="1:7" hidden="1"/>
    <row r="16" spans="1:7" ht="140.25" customHeight="1">
      <c r="B16" s="26" t="s">
        <v>2</v>
      </c>
      <c r="C16" s="27"/>
      <c r="D16" s="27"/>
      <c r="E16" s="27"/>
      <c r="F16" s="27"/>
      <c r="G16" s="27"/>
    </row>
    <row r="21" spans="1:7" ht="14.25" customHeight="1">
      <c r="A21" s="24" t="s">
        <v>14</v>
      </c>
      <c r="B21" s="24"/>
      <c r="C21" s="24"/>
      <c r="D21" s="24"/>
      <c r="E21" s="24"/>
      <c r="F21" s="24"/>
      <c r="G21" s="24"/>
    </row>
    <row r="22" spans="1:7">
      <c r="A22" s="24"/>
      <c r="B22" s="24"/>
      <c r="C22" s="24"/>
      <c r="D22" s="24"/>
      <c r="E22" s="24"/>
      <c r="F22" s="24"/>
      <c r="G22" s="24"/>
    </row>
    <row r="23" spans="1:7">
      <c r="A23" s="24"/>
      <c r="B23" s="24"/>
      <c r="C23" s="24"/>
      <c r="D23" s="24"/>
      <c r="E23" s="24"/>
      <c r="F23" s="24"/>
      <c r="G23" s="24"/>
    </row>
    <row r="24" spans="1:7">
      <c r="A24" s="24"/>
      <c r="B24" s="24"/>
      <c r="C24" s="24"/>
      <c r="D24" s="24"/>
      <c r="E24" s="24"/>
      <c r="F24" s="24"/>
      <c r="G24" s="24"/>
    </row>
    <row r="25" spans="1:7">
      <c r="A25" s="24"/>
      <c r="B25" s="24"/>
      <c r="C25" s="24"/>
      <c r="D25" s="24"/>
      <c r="E25" s="24"/>
      <c r="F25" s="24"/>
      <c r="G25" s="24"/>
    </row>
    <row r="26" spans="1:7" ht="13.5" customHeight="1">
      <c r="A26" s="24"/>
      <c r="B26" s="24"/>
      <c r="C26" s="24"/>
      <c r="D26" s="24"/>
      <c r="E26" s="24"/>
      <c r="F26" s="24"/>
      <c r="G26" s="24"/>
    </row>
    <row r="29" spans="1:7" ht="18">
      <c r="C29" s="22" t="s">
        <v>3</v>
      </c>
      <c r="D29" s="22"/>
      <c r="E29" s="23">
        <v>202626</v>
      </c>
      <c r="F29" s="23"/>
      <c r="G29" s="23"/>
    </row>
  </sheetData>
  <mergeCells count="9">
    <mergeCell ref="C29:D29"/>
    <mergeCell ref="E29:G29"/>
    <mergeCell ref="A21:G26"/>
    <mergeCell ref="A9:C9"/>
    <mergeCell ref="D9:G12"/>
    <mergeCell ref="A10:C10"/>
    <mergeCell ref="A11:C11"/>
    <mergeCell ref="A12:C12"/>
    <mergeCell ref="B16:G16"/>
  </mergeCells>
  <pageMargins left="0.7" right="0.7" top="0.75" bottom="0.75" header="0.3" footer="0.3"/>
  <pageSetup paperSize="9" orientation="portrait"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E7DF-2D66-4C3B-8E82-DCC88C4B7DEC}">
  <dimension ref="A3:A15"/>
  <sheetViews>
    <sheetView workbookViewId="0">
      <selection activeCell="F7" sqref="F7"/>
    </sheetView>
  </sheetViews>
  <sheetFormatPr baseColWidth="10" defaultColWidth="11" defaultRowHeight="14.25"/>
  <cols>
    <col min="1" max="1" width="76.75" style="1" customWidth="1"/>
    <col min="2" max="16384" width="11" style="1"/>
  </cols>
  <sheetData>
    <row r="3" spans="1:1" ht="18">
      <c r="A3" s="8" t="s">
        <v>4</v>
      </c>
    </row>
    <row r="7" spans="1:1" ht="29.25">
      <c r="A7" s="7" t="s">
        <v>28</v>
      </c>
    </row>
    <row r="8" spans="1:1" ht="65.25" customHeight="1">
      <c r="A8" s="7" t="s">
        <v>20</v>
      </c>
    </row>
    <row r="9" spans="1:1" ht="42.75">
      <c r="A9" s="7" t="s">
        <v>21</v>
      </c>
    </row>
    <row r="10" spans="1:1">
      <c r="A10" s="7"/>
    </row>
    <row r="11" spans="1:1">
      <c r="A11" s="7" t="s">
        <v>22</v>
      </c>
    </row>
    <row r="12" spans="1:1">
      <c r="A12" s="7"/>
    </row>
    <row r="13" spans="1:1" ht="47.25">
      <c r="A13" s="20" t="s">
        <v>19</v>
      </c>
    </row>
    <row r="14" spans="1:1" ht="45">
      <c r="A14" s="21" t="s">
        <v>23</v>
      </c>
    </row>
    <row r="15" spans="1:1" ht="15">
      <c r="A15" s="2"/>
    </row>
  </sheetData>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64D35-9371-4078-BA17-F83F5FA02AF5}">
  <sheetPr>
    <pageSetUpPr fitToPage="1"/>
  </sheetPr>
  <dimension ref="A1:IX7"/>
  <sheetViews>
    <sheetView zoomScaleNormal="100" workbookViewId="0">
      <selection activeCell="C21" sqref="C21"/>
    </sheetView>
  </sheetViews>
  <sheetFormatPr baseColWidth="10" defaultColWidth="11" defaultRowHeight="14.25"/>
  <cols>
    <col min="1" max="2" width="12.375" style="4" customWidth="1"/>
    <col min="3" max="3" width="33.375" style="3" customWidth="1"/>
    <col min="4" max="4" width="17.375" style="5" customWidth="1"/>
    <col min="5" max="5" width="17.375" style="6" customWidth="1"/>
    <col min="6" max="6" width="15.75" style="3" customWidth="1"/>
    <col min="7" max="7" width="17.25" style="3" customWidth="1"/>
    <col min="8" max="8" width="15.5" style="3" customWidth="1"/>
    <col min="9" max="257" width="10.5" style="3" customWidth="1"/>
    <col min="258" max="16384" width="11" style="1"/>
  </cols>
  <sheetData>
    <row r="1" spans="1:258" ht="21.95" customHeight="1">
      <c r="A1" s="1"/>
      <c r="B1" s="28" t="s">
        <v>17</v>
      </c>
      <c r="C1" s="28"/>
      <c r="D1" s="28"/>
      <c r="E1" s="28"/>
      <c r="F1" s="28"/>
      <c r="G1" s="28"/>
      <c r="H1" s="28"/>
    </row>
    <row r="2" spans="1:258" ht="11.25" customHeight="1" thickBot="1"/>
    <row r="3" spans="1:258" ht="51" customHeight="1" thickBot="1">
      <c r="A3" s="16" t="s">
        <v>9</v>
      </c>
      <c r="B3" s="16" t="s">
        <v>5</v>
      </c>
      <c r="C3" s="16" t="s">
        <v>10</v>
      </c>
      <c r="D3" s="18" t="s">
        <v>11</v>
      </c>
      <c r="E3" s="18" t="s">
        <v>18</v>
      </c>
      <c r="F3" s="19" t="s">
        <v>12</v>
      </c>
      <c r="G3" s="18" t="s">
        <v>25</v>
      </c>
      <c r="H3" s="16" t="s">
        <v>6</v>
      </c>
      <c r="I3" s="1"/>
      <c r="J3" s="1"/>
      <c r="K3" s="1"/>
      <c r="L3" s="1"/>
      <c r="M3" s="1"/>
      <c r="N3" s="1"/>
      <c r="O3" s="1"/>
      <c r="IX3" s="3"/>
    </row>
    <row r="4" spans="1:258" ht="31.5" customHeight="1">
      <c r="A4" s="9" t="s">
        <v>15</v>
      </c>
      <c r="B4" s="10">
        <v>1</v>
      </c>
      <c r="C4" s="11" t="s">
        <v>16</v>
      </c>
      <c r="D4" s="12" t="s">
        <v>24</v>
      </c>
      <c r="E4" s="12">
        <v>35</v>
      </c>
      <c r="F4" s="13">
        <f>E4*52</f>
        <v>1820</v>
      </c>
      <c r="G4" s="17"/>
      <c r="H4" s="14">
        <f>G4*F4</f>
        <v>0</v>
      </c>
      <c r="I4" s="1"/>
      <c r="J4" s="1"/>
      <c r="K4" s="1"/>
      <c r="L4" s="1"/>
      <c r="M4" s="1"/>
      <c r="N4" s="1"/>
      <c r="O4" s="1"/>
      <c r="IX4" s="3"/>
    </row>
    <row r="5" spans="1:258" ht="34.5" customHeight="1" thickBot="1">
      <c r="A5" s="29" t="s">
        <v>7</v>
      </c>
      <c r="B5" s="30"/>
      <c r="C5" s="30"/>
      <c r="D5" s="30"/>
      <c r="E5" s="30"/>
      <c r="F5" s="30"/>
      <c r="G5" s="31"/>
      <c r="H5" s="15">
        <f>SUM(H4:H4)</f>
        <v>0</v>
      </c>
      <c r="I5" s="1"/>
      <c r="J5" s="1"/>
      <c r="K5" s="1"/>
      <c r="L5" s="1"/>
      <c r="M5" s="1"/>
      <c r="N5" s="1"/>
      <c r="O5" s="1"/>
      <c r="IX5" s="3"/>
    </row>
    <row r="6" spans="1:258" ht="34.5" customHeight="1" thickBot="1">
      <c r="A6" s="29" t="s">
        <v>13</v>
      </c>
      <c r="B6" s="30"/>
      <c r="C6" s="30"/>
      <c r="D6" s="30"/>
      <c r="E6" s="30"/>
      <c r="F6" s="30"/>
      <c r="G6" s="31"/>
      <c r="H6" s="15">
        <f>H5*0.2</f>
        <v>0</v>
      </c>
      <c r="I6" s="1"/>
      <c r="J6" s="1"/>
      <c r="K6" s="1"/>
      <c r="L6" s="1"/>
      <c r="M6" s="1"/>
      <c r="N6" s="1"/>
      <c r="O6" s="1"/>
      <c r="IX6" s="3"/>
    </row>
    <row r="7" spans="1:258" ht="34.5" customHeight="1" thickBot="1">
      <c r="A7" s="29" t="s">
        <v>8</v>
      </c>
      <c r="B7" s="30"/>
      <c r="C7" s="30"/>
      <c r="D7" s="30"/>
      <c r="E7" s="30"/>
      <c r="F7" s="30"/>
      <c r="G7" s="31"/>
      <c r="H7" s="15">
        <f>H5+H6</f>
        <v>0</v>
      </c>
      <c r="I7" s="1"/>
      <c r="J7" s="1"/>
      <c r="K7" s="1"/>
      <c r="L7" s="1"/>
      <c r="M7" s="1"/>
      <c r="N7" s="1"/>
      <c r="O7" s="1"/>
      <c r="IX7" s="3"/>
    </row>
  </sheetData>
  <mergeCells count="4">
    <mergeCell ref="B1:H1"/>
    <mergeCell ref="A5:G5"/>
    <mergeCell ref="A6:G6"/>
    <mergeCell ref="A7:G7"/>
  </mergeCells>
  <printOptions horizontalCentered="1"/>
  <pageMargins left="0.35433070866141736" right="0.35433070866141736" top="1.299212598425197" bottom="1.2598425196850394" header="0.51181102362204722" footer="0.51181102362204722"/>
  <pageSetup paperSize="9" scale="91" pageOrder="overThenDown" orientation="landscape" r:id="rId1"/>
  <headerFooter alignWithMargins="0">
    <oddFooter>&amp;R&amp;"Arial,Normal"&amp;8Pages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A9A5FE959CFB4AA4DEB7EF70D9CC4D" ma:contentTypeVersion="6" ma:contentTypeDescription="Crée un document." ma:contentTypeScope="" ma:versionID="f440e44cbc5855ad6958846ba95e22d4">
  <xsd:schema xmlns:xsd="http://www.w3.org/2001/XMLSchema" xmlns:xs="http://www.w3.org/2001/XMLSchema" xmlns:p="http://schemas.microsoft.com/office/2006/metadata/properties" xmlns:ns2="dff73adc-5ce7-4fc6-8f63-2672de3d9989" xmlns:ns3="4be3fc53-d06e-4f58-b077-05978451a616" targetNamespace="http://schemas.microsoft.com/office/2006/metadata/properties" ma:root="true" ma:fieldsID="78d70d333e7d3c21ecc687d0c426a059" ns2:_="" ns3:_="">
    <xsd:import namespace="dff73adc-5ce7-4fc6-8f63-2672de3d9989"/>
    <xsd:import namespace="4be3fc53-d06e-4f58-b077-05978451a6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f73adc-5ce7-4fc6-8f63-2672de3d99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e3fc53-d06e-4f58-b077-05978451a61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7DBBDA9-323A-454D-96D4-BBAB9BFEC8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f73adc-5ce7-4fc6-8f63-2672de3d9989"/>
    <ds:schemaRef ds:uri="4be3fc53-d06e-4f58-b077-05978451a6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7AF0B7-CDAB-4FFC-8674-220F60D8EDA9}">
  <ds:schemaRefs>
    <ds:schemaRef ds:uri="http://schemas.microsoft.com/sharepoint/v3/contenttype/forms"/>
  </ds:schemaRefs>
</ds:datastoreItem>
</file>

<file path=customXml/itemProps3.xml><?xml version="1.0" encoding="utf-8"?>
<ds:datastoreItem xmlns:ds="http://schemas.openxmlformats.org/officeDocument/2006/customXml" ds:itemID="{3DB2A2F4-80D6-4604-A761-F614EB495675}">
  <ds:schemaRefs>
    <ds:schemaRef ds:uri="http://schemas.openxmlformats.org/package/2006/metadata/core-properties"/>
    <ds:schemaRef ds:uri="http://schemas.microsoft.com/office/2006/documentManagement/types"/>
    <ds:schemaRef ds:uri="dff73adc-5ce7-4fc6-8f63-2672de3d9989"/>
    <ds:schemaRef ds:uri="http://purl.org/dc/elements/1.1/"/>
    <ds:schemaRef ds:uri="http://schemas.microsoft.com/office/2006/metadata/properties"/>
    <ds:schemaRef ds:uri="http://schemas.microsoft.com/office/infopath/2007/PartnerControls"/>
    <ds:schemaRef ds:uri="http://purl.org/dc/terms/"/>
    <ds:schemaRef ds:uri="4be3fc53-d06e-4f58-b077-05978451a61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PDG LOT 6</vt:lpstr>
      <vt:lpstr>Remarques préliminaires</vt:lpstr>
      <vt:lpstr>DQE Haute Corse</vt:lpstr>
      <vt:lpstr>'PDG LOT 6'!Zone_d_impression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BOSCA 131</dc:creator>
  <cp:keywords/>
  <dc:description/>
  <cp:lastModifiedBy>Maissa BADRI 131</cp:lastModifiedBy>
  <cp:revision>138</cp:revision>
  <cp:lastPrinted>2026-06-10T13:21:22Z</cp:lastPrinted>
  <dcterms:created xsi:type="dcterms:W3CDTF">2008-08-26T12:57:56Z</dcterms:created>
  <dcterms:modified xsi:type="dcterms:W3CDTF">2026-07-28T16:05:11Z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ContentTypeId">
    <vt:lpwstr>0x01010027A9A5FE959CFB4AA4DEB7EF70D9CC4D</vt:lpwstr>
  </property>
</Properties>
</file>